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10" i="2" l="1"/>
  <c r="I9" i="1" l="1"/>
  <c r="I8" i="1"/>
  <c r="I7" i="1"/>
  <c r="I6" i="1"/>
  <c r="I5" i="1"/>
  <c r="I10" i="1" l="1"/>
</calcChain>
</file>

<file path=xl/sharedStrings.xml><?xml version="1.0" encoding="utf-8"?>
<sst xmlns="http://schemas.openxmlformats.org/spreadsheetml/2006/main" count="73" uniqueCount="28">
  <si>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</si>
  <si>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</si>
  <si>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</si>
  <si>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</si>
  <si>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</si>
  <si>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</si>
  <si>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</si>
  <si>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</si>
  <si>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</si>
  <si>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</si>
  <si>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</si>
  <si>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</si>
  <si>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ТРУБКА ТВ40 4ММ</t>
  </si>
  <si>
    <t>МЕТР</t>
  </si>
  <si>
    <t>ТРУБКА ТВ ф 10 ММ</t>
  </si>
  <si>
    <t>ТРУБКА ТВ Ф 20 ММ</t>
  </si>
  <si>
    <t>ТРУБКА ТВ40 6ММ</t>
  </si>
  <si>
    <t>1061445</t>
  </si>
  <si>
    <t>1001240968</t>
  </si>
  <si>
    <t>ТРУБКА ТУТ 6/3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</si>
  <si>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</si>
  <si>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</si>
  <si>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</si>
  <si>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</si>
  <si>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</si>
  <si>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29</t>
  </si>
  <si>
    <t>Полимеры, химвол., стеклопласт.и изд.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</si>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</sst>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5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8" xfId="2" applyFont="1" applyFill="1" applyBorder="1" applyAlignment="1" applyProtection="1">
      <alignment horizontal="center" vertical="center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12" sqref="B12:B13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25" t="s">
        <v>6</v>
      </c>
      <c r="H1" s="23" t="s">
        <v>7</v>
      </c>
      <c r="I1" s="23" t="s">
        <v>9</v>
      </c>
    </row>
    <row r="2" spans="1:9" x14ac:dyDescent="0.25">
      <c r="A2" s="23"/>
      <c r="B2" s="23"/>
      <c r="C2" s="23"/>
      <c r="D2" s="23"/>
      <c r="E2" s="23"/>
      <c r="F2" s="27"/>
      <c r="G2" s="26"/>
      <c r="H2" s="23"/>
      <c r="I2" s="23"/>
    </row>
    <row r="3" spans="1:9" x14ac:dyDescent="0.25">
      <c r="A3" s="23"/>
      <c r="B3" s="23"/>
      <c r="C3" s="23"/>
      <c r="D3" s="23"/>
      <c r="E3" s="23"/>
      <c r="F3" s="27"/>
      <c r="G3" s="26"/>
      <c r="H3" s="23"/>
      <c r="I3" s="23"/>
    </row>
    <row r="4" spans="1:9" ht="15.75" thickBot="1" x14ac:dyDescent="0.3">
      <c r="A4" s="24"/>
      <c r="B4" s="24"/>
      <c r="C4" s="24"/>
      <c r="D4" s="24"/>
      <c r="E4" s="24"/>
      <c r="F4" s="28"/>
      <c r="G4" s="26"/>
      <c r="H4" s="24"/>
      <c r="I4" s="24"/>
    </row>
    <row r="5" spans="1:9" ht="15.75" thickBot="1" x14ac:dyDescent="0.3">
      <c r="A5" s="7">
        <v>1</v>
      </c>
      <c r="B5" s="1" t="s">
        <v>8</v>
      </c>
      <c r="C5" s="8">
        <v>1059624</v>
      </c>
      <c r="D5" s="9">
        <v>1001240178</v>
      </c>
      <c r="E5" s="10" t="s">
        <v>12</v>
      </c>
      <c r="F5" s="8" t="s">
        <v>13</v>
      </c>
      <c r="G5" s="11">
        <v>75</v>
      </c>
      <c r="H5" s="12">
        <v>0.46</v>
      </c>
      <c r="I5" s="12">
        <f>H5*G5</f>
        <v>34.5</v>
      </c>
    </row>
    <row r="6" spans="1:9" ht="15.75" thickBot="1" x14ac:dyDescent="0.3">
      <c r="A6" s="7">
        <v>2</v>
      </c>
      <c r="B6" s="1" t="s">
        <v>8</v>
      </c>
      <c r="C6" s="13">
        <v>1047643</v>
      </c>
      <c r="D6" s="14">
        <v>1001240522</v>
      </c>
      <c r="E6" s="15" t="s">
        <v>14</v>
      </c>
      <c r="F6" s="13" t="s">
        <v>13</v>
      </c>
      <c r="G6" s="16">
        <v>264</v>
      </c>
      <c r="H6" s="17">
        <v>1.1499999999999999</v>
      </c>
      <c r="I6" s="17">
        <f>H6*G6</f>
        <v>303.59999999999997</v>
      </c>
    </row>
    <row r="7" spans="1:9" ht="15.75" thickBot="1" x14ac:dyDescent="0.3">
      <c r="A7" s="7">
        <v>3</v>
      </c>
      <c r="B7" s="1" t="s">
        <v>8</v>
      </c>
      <c r="C7" s="13">
        <v>1046005</v>
      </c>
      <c r="D7" s="14">
        <v>1001240523</v>
      </c>
      <c r="E7" s="15" t="s">
        <v>15</v>
      </c>
      <c r="F7" s="13" t="s">
        <v>13</v>
      </c>
      <c r="G7" s="16">
        <v>74</v>
      </c>
      <c r="H7" s="17">
        <v>4.0999999999999996</v>
      </c>
      <c r="I7" s="17">
        <f>H7*G7</f>
        <v>303.39999999999998</v>
      </c>
    </row>
    <row r="8" spans="1:9" ht="15.75" thickBot="1" x14ac:dyDescent="0.3">
      <c r="A8" s="7">
        <v>4</v>
      </c>
      <c r="B8" s="1" t="s">
        <v>8</v>
      </c>
      <c r="C8" s="13">
        <v>1046002</v>
      </c>
      <c r="D8" s="14">
        <v>1001241042</v>
      </c>
      <c r="E8" s="15" t="s">
        <v>16</v>
      </c>
      <c r="F8" s="13" t="s">
        <v>13</v>
      </c>
      <c r="G8" s="16">
        <v>35</v>
      </c>
      <c r="H8" s="17">
        <v>1.1599999999999999</v>
      </c>
      <c r="I8" s="17">
        <f>H8*G8</f>
        <v>40.599999999999994</v>
      </c>
    </row>
    <row r="9" spans="1:9" ht="15.75" thickBot="1" x14ac:dyDescent="0.3">
      <c r="A9" s="7">
        <v>5</v>
      </c>
      <c r="B9" s="1" t="s">
        <v>8</v>
      </c>
      <c r="C9" s="18" t="s">
        <v>17</v>
      </c>
      <c r="D9" s="19" t="s">
        <v>18</v>
      </c>
      <c r="E9" s="20" t="s">
        <v>19</v>
      </c>
      <c r="F9" s="18" t="s">
        <v>13</v>
      </c>
      <c r="G9" s="21">
        <v>47.3</v>
      </c>
      <c r="H9" s="22">
        <v>3.01</v>
      </c>
      <c r="I9" s="22">
        <f>H9*G9</f>
        <v>142.37299999999999</v>
      </c>
    </row>
    <row r="10" spans="1:9" ht="15.75" thickBot="1" x14ac:dyDescent="0.3">
      <c r="A10" s="3"/>
      <c r="B10" s="4"/>
      <c r="C10" s="4"/>
      <c r="D10" s="4"/>
      <c r="E10" s="4"/>
      <c r="F10" s="4"/>
      <c r="G10" s="5"/>
      <c r="H10" s="6"/>
      <c r="I10" s="6">
        <f>SUBTOTAL(9,I5:I9)</f>
        <v>824.47299999999996</v>
      </c>
    </row>
    <row r="12" spans="1:9" x14ac:dyDescent="0.25">
      <c r="B12" s="2" t="s">
        <v>10</v>
      </c>
    </row>
    <row r="13" spans="1:9" x14ac:dyDescent="0.25">
      <c r="B13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G5:H10">
      <formula1>0</formula1>
      <formula2>9999999999999</formula2>
    </dataValidation>
    <dataValidation type="decimal" allowBlank="1" showErrorMessage="1" errorTitle="Ошибка!" error="Значение должно быть числом" sqref="I5:I10">
      <formula1>0</formula1>
      <formula2>100000000000</formula2>
    </dataValidation>
    <dataValidation operator="lessThanOrEqual" allowBlank="1" showInputMessage="1" showErrorMessage="1" sqref="C1:C10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D17" sqref="D17"/>
    </sheetView>
  </sheetViews>
  <sheetFormatPr defaultRowHeight="15" x14ac:dyDescent="0.25"/>
  <cols>
    <col min="4" max="4" width="13.28515625" customWidth="1"/>
    <col min="5" max="5" width="29.5703125" customWidth="1"/>
    <col min="12" max="12" width="11.5703125" customWidth="1"/>
  </cols>
  <sheetData>
    <row r="1" spans="1:12" x14ac:dyDescent="0.25">
      <c r="B1" s="23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29" t="s">
        <v>20</v>
      </c>
      <c r="H1" s="29" t="s">
        <v>21</v>
      </c>
      <c r="I1" s="25" t="s">
        <v>6</v>
      </c>
      <c r="J1" s="23" t="s">
        <v>22</v>
      </c>
      <c r="K1" s="23" t="s">
        <v>7</v>
      </c>
      <c r="L1" s="23" t="s">
        <v>23</v>
      </c>
    </row>
    <row r="2" spans="1:12" x14ac:dyDescent="0.25">
      <c r="B2" s="23"/>
      <c r="C2" s="23"/>
      <c r="D2" s="23"/>
      <c r="E2" s="23"/>
      <c r="F2" s="27"/>
      <c r="G2" s="29"/>
      <c r="H2" s="29"/>
      <c r="I2" s="26"/>
      <c r="J2" s="23"/>
      <c r="K2" s="23"/>
      <c r="L2" s="23"/>
    </row>
    <row r="3" spans="1:12" x14ac:dyDescent="0.25">
      <c r="B3" s="23"/>
      <c r="C3" s="23"/>
      <c r="D3" s="23"/>
      <c r="E3" s="23"/>
      <c r="F3" s="27"/>
      <c r="G3" s="29"/>
      <c r="H3" s="29"/>
      <c r="I3" s="26"/>
      <c r="J3" s="23"/>
      <c r="K3" s="23"/>
      <c r="L3" s="23"/>
    </row>
    <row r="4" spans="1:12" x14ac:dyDescent="0.25">
      <c r="B4" s="23"/>
      <c r="C4" s="23"/>
      <c r="D4" s="23"/>
      <c r="E4" s="23"/>
      <c r="F4" s="27"/>
      <c r="G4" s="29"/>
      <c r="H4" s="29"/>
      <c r="I4" s="30"/>
      <c r="J4" s="23"/>
      <c r="K4" s="23"/>
      <c r="L4" s="23"/>
    </row>
    <row r="5" spans="1:12" x14ac:dyDescent="0.25">
      <c r="A5">
        <v>1</v>
      </c>
      <c r="B5" s="13" t="s">
        <v>24</v>
      </c>
      <c r="C5" s="13">
        <v>1059624</v>
      </c>
      <c r="D5" s="14">
        <v>1001240178</v>
      </c>
      <c r="E5" s="15" t="s">
        <v>12</v>
      </c>
      <c r="F5" s="13" t="s">
        <v>13</v>
      </c>
      <c r="G5" s="31" t="s">
        <v>25</v>
      </c>
      <c r="H5" s="32" t="s">
        <v>26</v>
      </c>
      <c r="I5" s="33">
        <v>75</v>
      </c>
      <c r="J5" s="13" t="s">
        <v>27</v>
      </c>
      <c r="K5" s="17">
        <v>0.43</v>
      </c>
      <c r="L5" s="17">
        <v>32.25</v>
      </c>
    </row>
    <row r="6" spans="1:12" x14ac:dyDescent="0.25">
      <c r="A6">
        <v>2</v>
      </c>
      <c r="B6" s="13" t="s">
        <v>24</v>
      </c>
      <c r="C6" s="13">
        <v>1047643</v>
      </c>
      <c r="D6" s="14">
        <v>1001240522</v>
      </c>
      <c r="E6" s="15" t="s">
        <v>14</v>
      </c>
      <c r="F6" s="13" t="s">
        <v>13</v>
      </c>
      <c r="G6" s="31" t="s">
        <v>25</v>
      </c>
      <c r="H6" s="32" t="s">
        <v>26</v>
      </c>
      <c r="I6" s="33">
        <v>264</v>
      </c>
      <c r="J6" s="13" t="s">
        <v>27</v>
      </c>
      <c r="K6" s="17">
        <v>1.1000000000000001</v>
      </c>
      <c r="L6" s="17">
        <v>290.40000000000003</v>
      </c>
    </row>
    <row r="7" spans="1:12" x14ac:dyDescent="0.25">
      <c r="A7">
        <v>3</v>
      </c>
      <c r="B7" s="13" t="s">
        <v>24</v>
      </c>
      <c r="C7" s="13">
        <v>1046005</v>
      </c>
      <c r="D7" s="14">
        <v>1001240523</v>
      </c>
      <c r="E7" s="15" t="s">
        <v>15</v>
      </c>
      <c r="F7" s="13" t="s">
        <v>13</v>
      </c>
      <c r="G7" s="31" t="s">
        <v>25</v>
      </c>
      <c r="H7" s="32" t="s">
        <v>26</v>
      </c>
      <c r="I7" s="33">
        <v>74</v>
      </c>
      <c r="J7" s="13" t="s">
        <v>27</v>
      </c>
      <c r="K7" s="17">
        <v>3.95</v>
      </c>
      <c r="L7" s="17">
        <v>292.3</v>
      </c>
    </row>
    <row r="8" spans="1:12" x14ac:dyDescent="0.25">
      <c r="A8">
        <v>4</v>
      </c>
      <c r="B8" s="13" t="s">
        <v>24</v>
      </c>
      <c r="C8" s="13">
        <v>1046002</v>
      </c>
      <c r="D8" s="14">
        <v>1001241042</v>
      </c>
      <c r="E8" s="15" t="s">
        <v>16</v>
      </c>
      <c r="F8" s="13" t="s">
        <v>13</v>
      </c>
      <c r="G8" s="31" t="s">
        <v>25</v>
      </c>
      <c r="H8" s="32" t="s">
        <v>26</v>
      </c>
      <c r="I8" s="33">
        <v>35</v>
      </c>
      <c r="J8" s="13" t="s">
        <v>27</v>
      </c>
      <c r="K8" s="17">
        <v>1.1200000000000001</v>
      </c>
      <c r="L8" s="17">
        <v>39.200000000000003</v>
      </c>
    </row>
    <row r="9" spans="1:12" x14ac:dyDescent="0.25">
      <c r="A9">
        <v>5</v>
      </c>
      <c r="B9" s="13" t="s">
        <v>24</v>
      </c>
      <c r="C9" s="13" t="s">
        <v>17</v>
      </c>
      <c r="D9" s="14" t="s">
        <v>18</v>
      </c>
      <c r="E9" s="15" t="s">
        <v>19</v>
      </c>
      <c r="F9" s="13" t="s">
        <v>13</v>
      </c>
      <c r="G9" s="31" t="s">
        <v>25</v>
      </c>
      <c r="H9" s="32" t="s">
        <v>26</v>
      </c>
      <c r="I9" s="33">
        <v>47.3</v>
      </c>
      <c r="J9" s="13" t="s">
        <v>27</v>
      </c>
      <c r="K9" s="17">
        <v>3.08</v>
      </c>
      <c r="L9" s="17">
        <v>145.684</v>
      </c>
    </row>
    <row r="10" spans="1:12" x14ac:dyDescent="0.25">
      <c r="L10" s="34">
        <f>SUM(L5:L9)</f>
        <v>799.83400000000006</v>
      </c>
    </row>
    <row r="11" spans="1:12" x14ac:dyDescent="0.25">
      <c r="B11" s="2" t="s">
        <v>10</v>
      </c>
    </row>
    <row r="12" spans="1:12" x14ac:dyDescent="0.25">
      <c r="B12" s="2" t="s">
        <v>11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9"/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I5:I9 K5:K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type="decimal" allowBlank="1" showInputMessage="1" showErrorMessage="1" sqref="L5:L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2020-07-15T07:22:09Z</dcterms:modified>
</cp:coreProperties>
</file>